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_new\Dydaktyka\HMiK_W_Lab_Projektowanie sieci pomiar_obs\Lab_Projektowanie sieci pomiarowo_obserwacyjnej\"/>
    </mc:Choice>
  </mc:AlternateContent>
  <xr:revisionPtr revIDLastSave="0" documentId="13_ncr:1_{C0DA74E3-B035-41BC-82E6-396838C0F9A3}" xr6:coauthVersionLast="47" xr6:coauthVersionMax="47" xr10:uidLastSave="{00000000-0000-0000-0000-000000000000}"/>
  <bookViews>
    <workbookView xWindow="-110" yWindow="-110" windowWidth="19420" windowHeight="10560" xr2:uid="{00000000-000D-0000-FFFF-FFFF00000000}"/>
  </bookViews>
  <sheets>
    <sheet name="odch stand_pom powtarzalny" sheetId="6" r:id="rId1"/>
    <sheet name="odch stand_z proby" sheetId="7" r:id="rId2"/>
  </sheets>
  <calcPr calcId="191029"/>
</workbook>
</file>

<file path=xl/calcChain.xml><?xml version="1.0" encoding="utf-8"?>
<calcChain xmlns="http://schemas.openxmlformats.org/spreadsheetml/2006/main">
  <c r="A4" i="7" l="1"/>
  <c r="B4" i="7"/>
  <c r="D4" i="7" s="1"/>
  <c r="E4" i="7" s="1"/>
  <c r="D5" i="7"/>
  <c r="E5" i="7"/>
  <c r="D6" i="7"/>
  <c r="E6" i="7"/>
  <c r="D7" i="7"/>
  <c r="E7" i="7"/>
  <c r="D8" i="7"/>
  <c r="E8" i="7"/>
  <c r="D9" i="7"/>
  <c r="E9" i="7"/>
  <c r="D10" i="7"/>
  <c r="E10" i="7"/>
  <c r="D11" i="7"/>
  <c r="E11" i="7"/>
  <c r="D12" i="7"/>
  <c r="E12" i="7"/>
  <c r="D13" i="7"/>
  <c r="E13" i="7"/>
  <c r="D14" i="7"/>
  <c r="E14" i="7"/>
  <c r="D15" i="7"/>
  <c r="E15" i="7"/>
  <c r="D16" i="7"/>
  <c r="E16" i="7"/>
  <c r="D17" i="7"/>
  <c r="E17" i="7"/>
  <c r="D18" i="7"/>
  <c r="E18" i="7"/>
  <c r="D19" i="7"/>
  <c r="E19" i="7"/>
  <c r="D20" i="7"/>
  <c r="E20" i="7"/>
  <c r="D21" i="7"/>
  <c r="E21" i="7"/>
  <c r="D22" i="7"/>
  <c r="E22" i="7"/>
  <c r="D23" i="7"/>
  <c r="E23" i="7"/>
  <c r="D24" i="7"/>
  <c r="E24" i="7"/>
  <c r="D25" i="7"/>
  <c r="E25" i="7"/>
  <c r="D26" i="7"/>
  <c r="E26" i="7"/>
  <c r="D27" i="7"/>
  <c r="E27" i="7"/>
  <c r="D28" i="7"/>
  <c r="E28" i="7"/>
  <c r="D29" i="7"/>
  <c r="E29" i="7"/>
  <c r="D30" i="7"/>
  <c r="E30" i="7"/>
  <c r="D31" i="7"/>
  <c r="E31" i="7"/>
  <c r="D32" i="7"/>
  <c r="E32" i="7"/>
  <c r="D33" i="7"/>
  <c r="E33" i="7"/>
  <c r="D34" i="7"/>
  <c r="E34" i="7"/>
  <c r="D35" i="7"/>
  <c r="E35" i="7"/>
  <c r="D36" i="7"/>
  <c r="E36" i="7" s="1"/>
  <c r="D37" i="7"/>
  <c r="E37" i="7"/>
  <c r="D38" i="7"/>
  <c r="E38" i="7" s="1"/>
  <c r="D39" i="7"/>
  <c r="E39" i="7"/>
  <c r="F4" i="7" l="1"/>
  <c r="G4" i="7" s="1"/>
  <c r="D17" i="6" l="1"/>
  <c r="E17" i="6" s="1"/>
  <c r="D16" i="6"/>
  <c r="E16" i="6" s="1"/>
  <c r="D15" i="6"/>
  <c r="E15" i="6" s="1"/>
  <c r="D14" i="6"/>
  <c r="E14" i="6" s="1"/>
  <c r="D13" i="6"/>
  <c r="E13" i="6" s="1"/>
  <c r="D12" i="6"/>
  <c r="E12" i="6" s="1"/>
  <c r="D11" i="6"/>
  <c r="E11" i="6" s="1"/>
  <c r="D10" i="6"/>
  <c r="E10" i="6" s="1"/>
  <c r="D9" i="6"/>
  <c r="E9" i="6" s="1"/>
  <c r="D8" i="6"/>
  <c r="E8" i="6" s="1"/>
  <c r="D7" i="6"/>
  <c r="E7" i="6" s="1"/>
  <c r="D6" i="6"/>
  <c r="E6" i="6" s="1"/>
  <c r="D5" i="6"/>
  <c r="E5" i="6" s="1"/>
  <c r="D4" i="6"/>
  <c r="E4" i="6" s="1"/>
  <c r="A4" i="6"/>
  <c r="F4" i="6" l="1"/>
  <c r="G4" i="6" s="1"/>
</calcChain>
</file>

<file path=xl/sharedStrings.xml><?xml version="1.0" encoding="utf-8"?>
<sst xmlns="http://schemas.openxmlformats.org/spreadsheetml/2006/main" count="17" uniqueCount="11">
  <si>
    <t>xi</t>
  </si>
  <si>
    <t>xi-śr.</t>
  </si>
  <si>
    <t>śr.</t>
  </si>
  <si>
    <t>n</t>
  </si>
  <si>
    <r>
      <t>(xi-śr)</t>
    </r>
    <r>
      <rPr>
        <vertAlign val="superscript"/>
        <sz val="11"/>
        <color theme="1"/>
        <rFont val="Calibri"/>
        <family val="2"/>
        <charset val="238"/>
        <scheme val="minor"/>
      </rPr>
      <t>2</t>
    </r>
  </si>
  <si>
    <r>
      <t>suma(xi-śr)</t>
    </r>
    <r>
      <rPr>
        <vertAlign val="superscript"/>
        <sz val="11"/>
        <color theme="1"/>
        <rFont val="Calibri"/>
        <family val="2"/>
        <charset val="238"/>
        <scheme val="minor"/>
      </rPr>
      <t>2</t>
    </r>
  </si>
  <si>
    <r>
      <t>odchylenie standardowe s</t>
    </r>
    <r>
      <rPr>
        <vertAlign val="subscript"/>
        <sz val="11"/>
        <color theme="1"/>
        <rFont val="Calibri"/>
        <family val="2"/>
        <charset val="238"/>
        <scheme val="minor"/>
      </rPr>
      <t>x</t>
    </r>
  </si>
  <si>
    <r>
      <t>s</t>
    </r>
    <r>
      <rPr>
        <vertAlign val="subscript"/>
        <sz val="11"/>
        <color theme="1"/>
        <rFont val="Calibri"/>
        <family val="2"/>
        <charset val="238"/>
        <scheme val="minor"/>
      </rPr>
      <t>x</t>
    </r>
  </si>
  <si>
    <t>pomiar powtarzalny</t>
  </si>
  <si>
    <t>s</t>
  </si>
  <si>
    <t>odchylenie standardowe z próby 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</si>
</sst>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"/>
  </numFmts>
  <fonts count="4" x14ac:knownFonts="1">
    <font>
      <sz val="11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vertAlign val="subscript"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2" fontId="0" fillId="0" borderId="0" xfId="0" applyNumberFormat="1"/>
    <xf numFmtId="0" fontId="0" fillId="0" borderId="0" xfId="0" applyAlignment="1">
      <alignment horizontal="right" vertical="center"/>
    </xf>
    <xf numFmtId="164" fontId="0" fillId="0" borderId="0" xfId="0" applyNumberFormat="1"/>
    <xf numFmtId="2" fontId="2" fillId="0" borderId="0" xfId="0" applyNumberFormat="1" applyFont="1"/>
    <xf numFmtId="2" fontId="0" fillId="0" borderId="0" xfId="0" applyNumberFormat="1" applyAlignment="1">
      <alignment horizontal="right" vertical="center"/>
    </xf>
    <xf numFmtId="165" fontId="0" fillId="0" borderId="0" xfId="0" applyNumberFormat="1" applyFo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7"/>
  <sheetViews>
    <sheetView tabSelected="1" workbookViewId="0"/>
  </sheetViews>
  <sheetFormatPr defaultRowHeight="14.5" x14ac:dyDescent="0.35"/>
  <cols>
    <col min="1" max="1" width="5.7265625" customWidth="1"/>
    <col min="5" max="5" width="9.1796875" customWidth="1"/>
    <col min="6" max="6" width="11.1796875" customWidth="1"/>
    <col min="7" max="7" width="5.7265625" customWidth="1"/>
  </cols>
  <sheetData>
    <row r="1" spans="1:7" ht="15" customHeight="1" x14ac:dyDescent="0.45">
      <c r="A1" t="s">
        <v>6</v>
      </c>
      <c r="E1" t="s">
        <v>8</v>
      </c>
    </row>
    <row r="2" spans="1:7" ht="15" customHeight="1" x14ac:dyDescent="0.35"/>
    <row r="3" spans="1:7" ht="15" customHeight="1" x14ac:dyDescent="0.35">
      <c r="A3" s="2" t="s">
        <v>3</v>
      </c>
      <c r="B3" s="2" t="s">
        <v>2</v>
      </c>
      <c r="C3" s="2" t="s">
        <v>0</v>
      </c>
      <c r="D3" s="2" t="s">
        <v>1</v>
      </c>
      <c r="E3" s="2" t="s">
        <v>4</v>
      </c>
      <c r="F3" s="2" t="s">
        <v>5</v>
      </c>
      <c r="G3" s="2" t="s">
        <v>7</v>
      </c>
    </row>
    <row r="4" spans="1:7" x14ac:dyDescent="0.35">
      <c r="A4">
        <f>COUNT(C4:C37)</f>
        <v>14</v>
      </c>
      <c r="B4" s="4">
        <v>54.89</v>
      </c>
      <c r="C4" s="6">
        <v>55.9</v>
      </c>
      <c r="D4" s="1">
        <f t="shared" ref="D4:D17" si="0">C4-$B$4</f>
        <v>1.009999999999998</v>
      </c>
      <c r="E4">
        <f>D4*D4</f>
        <v>1.020099999999996</v>
      </c>
      <c r="F4" s="1">
        <f>SUM(E4:E37)</f>
        <v>1.8493999999999959</v>
      </c>
      <c r="G4" s="4">
        <f>SQRT(F4/(A4*(A4-1)))</f>
        <v>0.10080445655594023</v>
      </c>
    </row>
    <row r="5" spans="1:7" x14ac:dyDescent="0.35">
      <c r="C5" s="6">
        <v>55</v>
      </c>
      <c r="D5" s="1">
        <f t="shared" si="0"/>
        <v>0.10999999999999943</v>
      </c>
      <c r="E5">
        <f t="shared" ref="E5:E17" si="1">D5*D5</f>
        <v>1.2099999999999875E-2</v>
      </c>
    </row>
    <row r="6" spans="1:7" x14ac:dyDescent="0.35">
      <c r="C6" s="6">
        <v>54.7</v>
      </c>
      <c r="D6" s="1">
        <f t="shared" si="0"/>
        <v>-0.18999999999999773</v>
      </c>
      <c r="E6">
        <f t="shared" si="1"/>
        <v>3.6099999999999133E-2</v>
      </c>
    </row>
    <row r="7" spans="1:7" x14ac:dyDescent="0.35">
      <c r="C7" s="6">
        <v>54.8</v>
      </c>
      <c r="D7" s="1">
        <f t="shared" si="0"/>
        <v>-9.0000000000003411E-2</v>
      </c>
      <c r="E7">
        <f t="shared" si="1"/>
        <v>8.1000000000006137E-3</v>
      </c>
    </row>
    <row r="8" spans="1:7" x14ac:dyDescent="0.35">
      <c r="C8" s="6">
        <v>54.8</v>
      </c>
      <c r="D8" s="1">
        <f t="shared" si="0"/>
        <v>-9.0000000000003411E-2</v>
      </c>
      <c r="E8">
        <f t="shared" si="1"/>
        <v>8.1000000000006137E-3</v>
      </c>
    </row>
    <row r="9" spans="1:7" x14ac:dyDescent="0.35">
      <c r="C9" s="6">
        <v>54.2</v>
      </c>
      <c r="D9" s="1">
        <f t="shared" si="0"/>
        <v>-0.68999999999999773</v>
      </c>
      <c r="E9">
        <f t="shared" si="1"/>
        <v>0.47609999999999686</v>
      </c>
    </row>
    <row r="10" spans="1:7" x14ac:dyDescent="0.35">
      <c r="C10" s="6">
        <v>54.8</v>
      </c>
      <c r="D10" s="1">
        <f t="shared" si="0"/>
        <v>-9.0000000000003411E-2</v>
      </c>
      <c r="E10">
        <f t="shared" si="1"/>
        <v>8.1000000000006137E-3</v>
      </c>
    </row>
    <row r="11" spans="1:7" x14ac:dyDescent="0.35">
      <c r="C11" s="6">
        <v>54.5</v>
      </c>
      <c r="D11" s="1">
        <f t="shared" si="0"/>
        <v>-0.39000000000000057</v>
      </c>
      <c r="E11">
        <f t="shared" si="1"/>
        <v>0.15210000000000046</v>
      </c>
    </row>
    <row r="12" spans="1:7" x14ac:dyDescent="0.35">
      <c r="C12" s="6">
        <v>55.2</v>
      </c>
      <c r="D12" s="1">
        <f t="shared" si="0"/>
        <v>0.31000000000000227</v>
      </c>
      <c r="E12">
        <f t="shared" si="1"/>
        <v>9.6100000000001407E-2</v>
      </c>
    </row>
    <row r="13" spans="1:7" x14ac:dyDescent="0.35">
      <c r="C13" s="6">
        <v>55</v>
      </c>
      <c r="D13" s="1">
        <f t="shared" si="0"/>
        <v>0.10999999999999943</v>
      </c>
      <c r="E13">
        <f t="shared" si="1"/>
        <v>1.2099999999999875E-2</v>
      </c>
    </row>
    <row r="14" spans="1:7" x14ac:dyDescent="0.35">
      <c r="C14" s="6">
        <v>55</v>
      </c>
      <c r="D14" s="1">
        <f t="shared" si="0"/>
        <v>0.10999999999999943</v>
      </c>
      <c r="E14">
        <f t="shared" si="1"/>
        <v>1.2099999999999875E-2</v>
      </c>
    </row>
    <row r="15" spans="1:7" x14ac:dyDescent="0.35">
      <c r="C15" s="6">
        <v>54.9</v>
      </c>
      <c r="D15" s="1">
        <f t="shared" si="0"/>
        <v>9.9999999999980105E-3</v>
      </c>
      <c r="E15" s="3">
        <f t="shared" si="1"/>
        <v>9.9999999999960215E-5</v>
      </c>
    </row>
    <row r="16" spans="1:7" x14ac:dyDescent="0.35">
      <c r="C16" s="6">
        <v>54.9</v>
      </c>
      <c r="D16" s="1">
        <f t="shared" si="0"/>
        <v>9.9999999999980105E-3</v>
      </c>
      <c r="E16" s="3">
        <f t="shared" si="1"/>
        <v>9.9999999999960215E-5</v>
      </c>
    </row>
    <row r="17" spans="3:5" x14ac:dyDescent="0.35">
      <c r="C17" s="6">
        <v>54.8</v>
      </c>
      <c r="D17" s="1">
        <f t="shared" si="0"/>
        <v>-9.0000000000003411E-2</v>
      </c>
      <c r="E17">
        <f t="shared" si="1"/>
        <v>8.1000000000006137E-3</v>
      </c>
    </row>
  </sheetData>
  <pageMargins left="0.7" right="0.7" top="0.75" bottom="0.75" header="0.3" footer="0.3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A355F7-B4A4-42BD-95BA-8DBD9DB03B2E}">
  <sheetPr>
    <pageSetUpPr fitToPage="1"/>
  </sheetPr>
  <dimension ref="A1:G39"/>
  <sheetViews>
    <sheetView workbookViewId="0"/>
  </sheetViews>
  <sheetFormatPr defaultRowHeight="14.5" x14ac:dyDescent="0.35"/>
  <cols>
    <col min="1" max="1" width="5.7265625" customWidth="1"/>
    <col min="3" max="3" width="8.7265625" style="1"/>
    <col min="6" max="6" width="11.81640625" customWidth="1"/>
    <col min="7" max="7" width="5.26953125" customWidth="1"/>
  </cols>
  <sheetData>
    <row r="1" spans="1:7" x14ac:dyDescent="0.35">
      <c r="A1" t="s">
        <v>10</v>
      </c>
    </row>
    <row r="2" spans="1:7" ht="15" customHeight="1" x14ac:dyDescent="0.35"/>
    <row r="3" spans="1:7" ht="16.5" x14ac:dyDescent="0.35">
      <c r="A3" s="2" t="s">
        <v>3</v>
      </c>
      <c r="B3" s="2" t="s">
        <v>2</v>
      </c>
      <c r="C3" s="5" t="s">
        <v>0</v>
      </c>
      <c r="D3" s="2" t="s">
        <v>1</v>
      </c>
      <c r="E3" s="2" t="s">
        <v>4</v>
      </c>
      <c r="F3" s="2" t="s">
        <v>5</v>
      </c>
      <c r="G3" s="2" t="s">
        <v>9</v>
      </c>
    </row>
    <row r="4" spans="1:7" x14ac:dyDescent="0.35">
      <c r="A4">
        <f>COUNT(C4:C39)</f>
        <v>36</v>
      </c>
      <c r="B4" s="4">
        <f>AVERAGE(C4:C39)</f>
        <v>9.9752777777777766</v>
      </c>
      <c r="C4" s="1">
        <v>9.67</v>
      </c>
      <c r="D4" s="1">
        <f>C4-$B$4</f>
        <v>-0.30527777777777665</v>
      </c>
      <c r="E4" s="3">
        <f>D4*D4</f>
        <v>9.3194521604937589E-2</v>
      </c>
      <c r="F4" s="1">
        <f>SUM(E4:E39)</f>
        <v>13.082497222222219</v>
      </c>
      <c r="G4" s="4">
        <f>SQRT(F4/(A4-1))</f>
        <v>0.61138010674263421</v>
      </c>
    </row>
    <row r="5" spans="1:7" x14ac:dyDescent="0.35">
      <c r="C5" s="1">
        <v>10.83</v>
      </c>
      <c r="D5" s="1">
        <f>C5-$B$4</f>
        <v>0.85472222222222349</v>
      </c>
      <c r="E5" s="3">
        <f>D5*D5</f>
        <v>0.73055007716049603</v>
      </c>
      <c r="G5" s="4"/>
    </row>
    <row r="6" spans="1:7" x14ac:dyDescent="0.35">
      <c r="C6" s="1">
        <v>9.19</v>
      </c>
      <c r="D6" s="1">
        <f>C6-$B$4</f>
        <v>-0.78527777777777708</v>
      </c>
      <c r="E6" s="3">
        <f>D6*D6</f>
        <v>0.61666118827160388</v>
      </c>
    </row>
    <row r="7" spans="1:7" x14ac:dyDescent="0.35">
      <c r="C7" s="1">
        <v>10.27</v>
      </c>
      <c r="D7" s="1">
        <f>C7-$B$4</f>
        <v>0.294722222222223</v>
      </c>
      <c r="E7" s="3">
        <f>D7*D7</f>
        <v>8.6861188271605397E-2</v>
      </c>
    </row>
    <row r="8" spans="1:7" x14ac:dyDescent="0.35">
      <c r="C8" s="1">
        <v>10.45</v>
      </c>
      <c r="D8" s="1">
        <f>C8-$B$4</f>
        <v>0.47472222222222271</v>
      </c>
      <c r="E8" s="3">
        <f>D8*D8</f>
        <v>0.22536118827160539</v>
      </c>
    </row>
    <row r="9" spans="1:7" x14ac:dyDescent="0.35">
      <c r="C9" s="1">
        <v>10.96</v>
      </c>
      <c r="D9" s="1">
        <f>C9-$B$4</f>
        <v>0.98472222222222427</v>
      </c>
      <c r="E9" s="3">
        <f>D9*D9</f>
        <v>0.96967785493827563</v>
      </c>
    </row>
    <row r="10" spans="1:7" x14ac:dyDescent="0.35">
      <c r="C10" s="1">
        <v>9.61</v>
      </c>
      <c r="D10" s="1">
        <f>C10-$B$4</f>
        <v>-0.36527777777777715</v>
      </c>
      <c r="E10" s="3">
        <f>D10*D10</f>
        <v>0.13342785493827114</v>
      </c>
    </row>
    <row r="11" spans="1:7" x14ac:dyDescent="0.35">
      <c r="C11" s="1">
        <v>8.94</v>
      </c>
      <c r="D11" s="1">
        <f>C11-$B$4</f>
        <v>-1.0352777777777771</v>
      </c>
      <c r="E11" s="3">
        <f>D11*D11</f>
        <v>1.0718000771604923</v>
      </c>
    </row>
    <row r="12" spans="1:7" x14ac:dyDescent="0.35">
      <c r="C12" s="1">
        <v>9.7200000000000006</v>
      </c>
      <c r="D12" s="1">
        <f>C12-$B$4</f>
        <v>-0.25527777777777594</v>
      </c>
      <c r="E12" s="3">
        <f>D12*D12</f>
        <v>6.5166743827159548E-2</v>
      </c>
    </row>
    <row r="13" spans="1:7" x14ac:dyDescent="0.35">
      <c r="C13" s="1">
        <v>9.8000000000000007</v>
      </c>
      <c r="D13" s="1">
        <f>C13-$B$4</f>
        <v>-0.17527777777777587</v>
      </c>
      <c r="E13" s="3">
        <f>D13*D13</f>
        <v>3.0722299382715378E-2</v>
      </c>
    </row>
    <row r="14" spans="1:7" x14ac:dyDescent="0.35">
      <c r="C14" s="1">
        <v>10.07</v>
      </c>
      <c r="D14" s="1">
        <f>C14-$B$4</f>
        <v>9.4722222222223706E-2</v>
      </c>
      <c r="E14" s="3">
        <f>D14*D14</f>
        <v>8.9722993827163304E-3</v>
      </c>
    </row>
    <row r="15" spans="1:7" x14ac:dyDescent="0.35">
      <c r="C15" s="1">
        <v>9.82</v>
      </c>
      <c r="D15" s="1">
        <f>C15-$B$4</f>
        <v>-0.15527777777777629</v>
      </c>
      <c r="E15" s="3">
        <f>D15*D15</f>
        <v>2.4111188271604477E-2</v>
      </c>
    </row>
    <row r="16" spans="1:7" x14ac:dyDescent="0.35">
      <c r="C16" s="1">
        <v>9.84</v>
      </c>
      <c r="D16" s="1">
        <f>C16-$B$4</f>
        <v>-0.13527777777777672</v>
      </c>
      <c r="E16" s="3">
        <f>D16*D16</f>
        <v>1.830007716049354E-2</v>
      </c>
    </row>
    <row r="17" spans="3:5" x14ac:dyDescent="0.35">
      <c r="C17" s="1">
        <v>9.81</v>
      </c>
      <c r="D17" s="1">
        <f>C17-$B$4</f>
        <v>-0.16527777777777608</v>
      </c>
      <c r="E17" s="3">
        <f>D17*D17</f>
        <v>2.7316743827159932E-2</v>
      </c>
    </row>
    <row r="18" spans="3:5" x14ac:dyDescent="0.35">
      <c r="C18" s="1">
        <v>10.67</v>
      </c>
      <c r="D18" s="1">
        <f>C18-$B$4</f>
        <v>0.69472222222222335</v>
      </c>
      <c r="E18" s="3">
        <f>D18*D18</f>
        <v>0.48263896604938428</v>
      </c>
    </row>
    <row r="19" spans="3:5" x14ac:dyDescent="0.35">
      <c r="C19" s="1">
        <v>9.9600000000000009</v>
      </c>
      <c r="D19" s="1">
        <f>C19-$B$4</f>
        <v>-1.5277777777775725E-2</v>
      </c>
      <c r="E19" s="3">
        <f>D19*D19</f>
        <v>2.3341049382709776E-4</v>
      </c>
    </row>
    <row r="20" spans="3:5" x14ac:dyDescent="0.35">
      <c r="C20" s="1">
        <v>9.91</v>
      </c>
      <c r="D20" s="1">
        <f>C20-$B$4</f>
        <v>-6.5277777777776436E-2</v>
      </c>
      <c r="E20" s="3">
        <f>D20*D20</f>
        <v>4.2611882716047629E-3</v>
      </c>
    </row>
    <row r="21" spans="3:5" x14ac:dyDescent="0.35">
      <c r="C21" s="1">
        <v>9.74</v>
      </c>
      <c r="D21" s="1">
        <f>C21-$B$4</f>
        <v>-0.23527777777777636</v>
      </c>
      <c r="E21" s="3">
        <f>D21*D21</f>
        <v>5.5355632716048715E-2</v>
      </c>
    </row>
    <row r="22" spans="3:5" x14ac:dyDescent="0.35">
      <c r="C22" s="1">
        <v>10.99</v>
      </c>
      <c r="D22" s="1">
        <f>C22-$B$4</f>
        <v>1.0147222222222236</v>
      </c>
      <c r="E22" s="3">
        <f>D22*D22</f>
        <v>1.0296611882716078</v>
      </c>
    </row>
    <row r="23" spans="3:5" x14ac:dyDescent="0.35">
      <c r="C23" s="1">
        <v>10.43</v>
      </c>
      <c r="D23" s="1">
        <f>C23-$B$4</f>
        <v>0.45472222222222314</v>
      </c>
      <c r="E23" s="3">
        <f>D23*D23</f>
        <v>0.20677229938271688</v>
      </c>
    </row>
    <row r="24" spans="3:5" x14ac:dyDescent="0.35">
      <c r="C24" s="1">
        <v>11.19</v>
      </c>
      <c r="D24" s="1">
        <f>C24-$B$4</f>
        <v>1.2147222222222229</v>
      </c>
      <c r="E24" s="3">
        <f>D24*D24</f>
        <v>1.4755500771604955</v>
      </c>
    </row>
    <row r="25" spans="3:5" x14ac:dyDescent="0.35">
      <c r="C25" s="1">
        <v>9.85</v>
      </c>
      <c r="D25" s="1">
        <f>C25-$B$4</f>
        <v>-0.12527777777777693</v>
      </c>
      <c r="E25" s="3">
        <f>D25*D25</f>
        <v>1.5694521604938061E-2</v>
      </c>
    </row>
    <row r="26" spans="3:5" x14ac:dyDescent="0.35">
      <c r="C26" s="1">
        <v>9.36</v>
      </c>
      <c r="D26" s="1">
        <f>C26-$B$4</f>
        <v>-0.61527777777777715</v>
      </c>
      <c r="E26" s="3">
        <f>D26*D26</f>
        <v>0.37856674382715971</v>
      </c>
    </row>
    <row r="27" spans="3:5" x14ac:dyDescent="0.35">
      <c r="C27" s="1">
        <v>10.119999999999999</v>
      </c>
      <c r="D27" s="1">
        <f>C27-$B$4</f>
        <v>0.14472222222222264</v>
      </c>
      <c r="E27" s="3">
        <f>D27*D27</f>
        <v>2.0944521604938392E-2</v>
      </c>
    </row>
    <row r="28" spans="3:5" x14ac:dyDescent="0.35">
      <c r="C28" s="1">
        <v>10.64</v>
      </c>
      <c r="D28" s="1">
        <f>C28-$B$4</f>
        <v>0.66472222222222399</v>
      </c>
      <c r="E28" s="3">
        <f>D28*D28</f>
        <v>0.44185563271605172</v>
      </c>
    </row>
    <row r="29" spans="3:5" x14ac:dyDescent="0.35">
      <c r="C29" s="1">
        <v>10.6</v>
      </c>
      <c r="D29" s="1">
        <f>C29-$B$4</f>
        <v>0.62472222222222307</v>
      </c>
      <c r="E29" s="3">
        <f>D29*D29</f>
        <v>0.39027785493827266</v>
      </c>
    </row>
    <row r="30" spans="3:5" x14ac:dyDescent="0.35">
      <c r="C30" s="1">
        <v>10.87</v>
      </c>
      <c r="D30" s="1">
        <f>C30-$B$4</f>
        <v>0.89472222222222264</v>
      </c>
      <c r="E30" s="3">
        <f>D30*D30</f>
        <v>0.80052785493827239</v>
      </c>
    </row>
    <row r="31" spans="3:5" x14ac:dyDescent="0.35">
      <c r="C31" s="1">
        <v>8.91</v>
      </c>
      <c r="D31" s="1">
        <f>C31-$B$4</f>
        <v>-1.0652777777777764</v>
      </c>
      <c r="E31" s="3">
        <f>D31*D31</f>
        <v>1.1348167438271577</v>
      </c>
    </row>
    <row r="32" spans="3:5" x14ac:dyDescent="0.35">
      <c r="C32" s="1">
        <v>9.8800000000000008</v>
      </c>
      <c r="D32" s="1">
        <f>C32-$B$4</f>
        <v>-9.5277777777775796E-2</v>
      </c>
      <c r="E32" s="3">
        <f>D32*D32</f>
        <v>9.0778549382712279E-3</v>
      </c>
    </row>
    <row r="33" spans="3:5" x14ac:dyDescent="0.35">
      <c r="C33" s="1">
        <v>10.55</v>
      </c>
      <c r="D33" s="1">
        <f>C33-$B$4</f>
        <v>0.57472222222222413</v>
      </c>
      <c r="E33" s="3">
        <f>D33*D33</f>
        <v>0.33030563271605157</v>
      </c>
    </row>
    <row r="34" spans="3:5" x14ac:dyDescent="0.35">
      <c r="C34" s="1">
        <v>9.4600000000000009</v>
      </c>
      <c r="D34" s="1">
        <f>C34-$B$4</f>
        <v>-0.51527777777777573</v>
      </c>
      <c r="E34" s="3">
        <f>D34*D34</f>
        <v>0.2655111882716028</v>
      </c>
    </row>
    <row r="35" spans="3:5" x14ac:dyDescent="0.35">
      <c r="C35" s="1">
        <v>9.65</v>
      </c>
      <c r="D35" s="1">
        <f>C35-$B$4</f>
        <v>-0.32527777777777622</v>
      </c>
      <c r="E35" s="3">
        <f>D35*D35</f>
        <v>0.10580563271604837</v>
      </c>
    </row>
    <row r="36" spans="3:5" x14ac:dyDescent="0.35">
      <c r="C36" s="1">
        <v>9.15</v>
      </c>
      <c r="D36" s="1">
        <f>C36-$B$4</f>
        <v>-0.82527777777777622</v>
      </c>
      <c r="E36" s="3">
        <f>D36*D36</f>
        <v>0.68108341049382459</v>
      </c>
    </row>
    <row r="37" spans="3:5" x14ac:dyDescent="0.35">
      <c r="C37" s="1">
        <v>9.08</v>
      </c>
      <c r="D37" s="1">
        <f>C37-$B$4</f>
        <v>-0.89527777777777651</v>
      </c>
      <c r="E37" s="3">
        <f>D37*D37</f>
        <v>0.8015222993827138</v>
      </c>
    </row>
    <row r="38" spans="3:5" x14ac:dyDescent="0.35">
      <c r="C38" s="1">
        <v>9.51</v>
      </c>
      <c r="D38" s="1">
        <f>C38-$B$4</f>
        <v>-0.46527777777777679</v>
      </c>
      <c r="E38" s="3">
        <f>D38*D38</f>
        <v>0.21648341049382624</v>
      </c>
    </row>
    <row r="39" spans="3:5" x14ac:dyDescent="0.35">
      <c r="C39" s="1">
        <v>9.61</v>
      </c>
      <c r="D39" s="1">
        <f>C39-$B$4</f>
        <v>-0.36527777777777715</v>
      </c>
      <c r="E39" s="3">
        <f>D39*D39</f>
        <v>0.13342785493827114</v>
      </c>
    </row>
  </sheetData>
  <pageMargins left="0.7" right="0.7" top="0.75" bottom="0.75" header="0.3" footer="0.3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odch stand_pom powtarzalny</vt:lpstr>
      <vt:lpstr>odch stand_z proby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Monika</dc:creator>
  <cp:lastModifiedBy>R</cp:lastModifiedBy>
  <cp:lastPrinted>2019-04-25T16:01:54Z</cp:lastPrinted>
  <dcterms:created xsi:type="dcterms:W3CDTF">2014-03-06T09:46:23Z</dcterms:created>
  <dcterms:modified xsi:type="dcterms:W3CDTF">2026-04-27T18:16:51Z</dcterms:modified>
</cp:coreProperties>
</file>